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C1F472F-55C7-4AD5-819F-EA1209DE8494}" xr6:coauthVersionLast="47" xr6:coauthVersionMax="47" xr10:uidLastSave="{00000000-0000-0000-0000-000000000000}"/>
  <bookViews>
    <workbookView xWindow="29490" yWindow="960" windowWidth="26535" windowHeight="1213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34" l="1"/>
  <c r="Q47" i="134"/>
  <c r="Y44" i="134" l="1"/>
  <c r="Q42" i="134" l="1"/>
  <c r="Q41" i="134" l="1"/>
  <c r="D42" i="134"/>
  <c r="Y40" i="134"/>
  <c r="Y37" i="134"/>
  <c r="Q40" i="134"/>
  <c r="D36" i="134" l="1"/>
  <c r="D35" i="134"/>
  <c r="D28" i="134" l="1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49" i="134" l="1"/>
  <c r="N27" i="134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Y27" i="134" l="1"/>
  <c r="Y28" i="134" s="1"/>
  <c r="Y29" i="134" s="1"/>
  <c r="Z12" i="134"/>
  <c r="Z19" i="134"/>
  <c r="D15" i="133"/>
  <c r="Y30" i="134" l="1"/>
  <c r="Y31" i="134" s="1"/>
  <c r="Y32" i="134" s="1"/>
  <c r="D14" i="133"/>
  <c r="Y33" i="134" l="1"/>
  <c r="Y34" i="134" s="1"/>
  <c r="Y35" i="134" s="1"/>
  <c r="Y36" i="134" s="1"/>
  <c r="Y38" i="134" s="1"/>
  <c r="Y39" i="134" s="1"/>
  <c r="E233" i="2"/>
  <c r="D233" i="2"/>
  <c r="G48" i="132"/>
  <c r="Y41" i="134" l="1"/>
  <c r="Y42" i="134" s="1"/>
  <c r="Y43" i="134" s="1"/>
  <c r="Y45" i="134" s="1"/>
  <c r="Y46" i="134" s="1"/>
  <c r="Y47" i="134" s="1"/>
  <c r="Z26" i="134"/>
  <c r="D7" i="133"/>
  <c r="Z33" i="134" l="1"/>
  <c r="Y48" i="134"/>
  <c r="Y49" i="134" s="1"/>
  <c r="Y50" i="134" s="1"/>
  <c r="Y51" i="134" s="1"/>
  <c r="Y52" i="134" s="1"/>
  <c r="Y53" i="134" s="1"/>
  <c r="Y54" i="134" s="1"/>
  <c r="Y55" i="134" s="1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Z47" i="134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<sst xmlns="http://schemas.openxmlformats.org/spreadsheetml/2006/main" count="1634" uniqueCount="385">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</sst>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-3228391.625</v>
      </c>
      <c r="Y40" s="156">
        <f>Y39-K40-L40+2</f>
        <v>-3206643</v>
      </c>
      <c r="Z40" s="217">
        <f>AVERAGE(Y40:Y48)</f>
        <v>-3229108.6666666665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-3236443</v>
      </c>
      <c r="Y47" s="156">
        <f t="shared" si="12"/>
        <v>-3236443</v>
      </c>
      <c r="Z47" s="217">
        <f>AVERAGE(Y47:Y48)</f>
        <v>-3235643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3667658</v>
      </c>
      <c r="H48" s="132">
        <v>300</v>
      </c>
      <c r="I48" s="25">
        <v>-2000</v>
      </c>
      <c r="J48" s="25">
        <v>100</v>
      </c>
      <c r="K48" s="170">
        <f t="shared" si="9"/>
        <v>-1600</v>
      </c>
      <c r="L48" s="171"/>
      <c r="M48" s="153"/>
      <c r="N48" s="149">
        <f t="shared" si="8"/>
        <v>3666058</v>
      </c>
      <c r="O48" s="67">
        <f t="shared" si="2"/>
        <v>89279.950000000186</v>
      </c>
      <c r="P48" s="7">
        <f t="shared" si="5"/>
        <v>3749757.9000000078</v>
      </c>
      <c r="Q48" s="164">
        <f>Q47+N48-2</f>
        <v>3840638.45</v>
      </c>
      <c r="R48" s="29">
        <f t="shared" si="3"/>
        <v>154.14102579614763</v>
      </c>
      <c r="S48" s="5">
        <f>SUM($Q$7:$Q48)/T48+213</f>
        <v>254788.95000000019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-3234843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>
        <f>-3946+3966</f>
        <v>20</v>
      </c>
      <c r="E49" s="87"/>
      <c r="F49" s="23"/>
      <c r="G49" s="26">
        <f>D49+E49+F49-E48-F48</f>
        <v>20</v>
      </c>
      <c r="H49" s="132">
        <v>300</v>
      </c>
      <c r="I49" s="25">
        <v>-2000</v>
      </c>
      <c r="J49" s="25">
        <v>100</v>
      </c>
      <c r="K49" s="170">
        <f t="shared" ref="K49:K55" si="15">+H49+I49+J49</f>
        <v>-1600</v>
      </c>
      <c r="L49" s="171"/>
      <c r="M49" s="153"/>
      <c r="N49" s="149">
        <f t="shared" ref="N49:N55" si="16">L49+K49+G49+M49</f>
        <v>-1580</v>
      </c>
      <c r="O49" s="67">
        <f t="shared" ref="O49:O55" si="17">P49/T49</f>
        <v>172639.96162790715</v>
      </c>
      <c r="P49" s="7">
        <f t="shared" si="5"/>
        <v>7423518.350000008</v>
      </c>
      <c r="Q49" s="164">
        <f t="shared" ref="Q49:Q55" si="18">Q48+N49-2</f>
        <v>3839056.45</v>
      </c>
      <c r="R49" s="29">
        <f t="shared" si="3"/>
        <v>204.57177525645335</v>
      </c>
      <c r="S49" s="5">
        <f>SUM($Q$7:$Q49)/T49+213</f>
        <v>338148.96162790718</v>
      </c>
      <c r="T49" s="18">
        <v>43</v>
      </c>
      <c r="U49" s="138"/>
      <c r="V49" s="137"/>
      <c r="W49" s="105"/>
      <c r="X49" s="167"/>
      <c r="Y49" s="156">
        <f t="shared" si="12"/>
        <v>-3233243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>
        <v>300</v>
      </c>
      <c r="I50" s="25">
        <v>-2000</v>
      </c>
      <c r="J50" s="25">
        <v>100</v>
      </c>
      <c r="K50" s="170">
        <f t="shared" si="15"/>
        <v>-1600</v>
      </c>
      <c r="L50" s="171"/>
      <c r="M50" s="153"/>
      <c r="N50" s="149">
        <f t="shared" si="16"/>
        <v>-1600</v>
      </c>
      <c r="O50" s="67">
        <f t="shared" si="17"/>
        <v>252174.47272727292</v>
      </c>
      <c r="P50" s="7">
        <f t="shared" si="5"/>
        <v>11095676.800000008</v>
      </c>
      <c r="Q50" s="164">
        <f t="shared" si="18"/>
        <v>3837454.45</v>
      </c>
      <c r="R50" s="29">
        <f t="shared" si="3"/>
        <v>252.68819132179416</v>
      </c>
      <c r="S50" s="5">
        <f>SUM($Q$7:$Q50)/T50+213</f>
        <v>417683.47272727289</v>
      </c>
      <c r="T50" s="18">
        <v>44</v>
      </c>
      <c r="U50" s="138"/>
      <c r="V50" s="137"/>
      <c r="W50" s="105"/>
      <c r="X50" s="167"/>
      <c r="Y50" s="156">
        <f t="shared" si="12"/>
        <v>-3231643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>
        <v>2800</v>
      </c>
      <c r="I51" s="25">
        <v>-2000</v>
      </c>
      <c r="J51" s="25">
        <v>100</v>
      </c>
      <c r="K51" s="170">
        <f t="shared" si="15"/>
        <v>900</v>
      </c>
      <c r="L51" s="171"/>
      <c r="M51" s="153"/>
      <c r="N51" s="149">
        <f t="shared" si="16"/>
        <v>900</v>
      </c>
      <c r="O51" s="67">
        <f t="shared" si="17"/>
        <v>328194.0722222224</v>
      </c>
      <c r="P51" s="7">
        <f t="shared" si="5"/>
        <v>14768733.250000007</v>
      </c>
      <c r="Q51" s="164">
        <f t="shared" si="18"/>
        <v>3838352.45</v>
      </c>
      <c r="R51" s="29">
        <f t="shared" si="3"/>
        <v>298.67817262500142</v>
      </c>
      <c r="S51" s="5">
        <f>SUM($Q$7:$Q51)/T51+213</f>
        <v>493703.0722222224</v>
      </c>
      <c r="T51" s="18">
        <v>45</v>
      </c>
      <c r="U51" s="138"/>
      <c r="V51" s="137"/>
      <c r="W51" s="105"/>
      <c r="X51" s="167"/>
      <c r="Y51" s="156">
        <f t="shared" si="12"/>
        <v>-3232543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400908.4282608697</v>
      </c>
      <c r="P52" s="7">
        <f t="shared" si="5"/>
        <v>18441787.700000007</v>
      </c>
      <c r="Q52" s="164">
        <f t="shared" si="18"/>
        <v>3838350.45</v>
      </c>
      <c r="R52" s="29">
        <f t="shared" si="3"/>
        <v>342.6685632204468</v>
      </c>
      <c r="S52" s="5">
        <f>SUM($Q$7:$Q52)/T52+213</f>
        <v>566417.4282608697</v>
      </c>
      <c r="T52" s="18">
        <v>46</v>
      </c>
      <c r="U52" s="138"/>
      <c r="V52" s="137"/>
      <c r="W52" s="105"/>
      <c r="X52" s="167"/>
      <c r="Y52" s="156">
        <f t="shared" si="12"/>
        <v>-3232543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470528.51382978738</v>
      </c>
      <c r="P53" s="7">
        <f t="shared" si="5"/>
        <v>22114840.150000006</v>
      </c>
      <c r="Q53" s="164">
        <f t="shared" si="18"/>
        <v>3838348.45</v>
      </c>
      <c r="R53" s="29">
        <f t="shared" si="3"/>
        <v>384.78699655756185</v>
      </c>
      <c r="S53" s="5">
        <f>SUM($Q$7:$Q53)/T53+213</f>
        <v>636037.51382978738</v>
      </c>
      <c r="T53" s="18">
        <v>47</v>
      </c>
      <c r="U53" s="138"/>
      <c r="V53" s="137"/>
      <c r="W53" s="105"/>
      <c r="X53" s="167"/>
      <c r="Y53" s="156">
        <f t="shared" si="12"/>
        <v>-3232543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>
        <v>300</v>
      </c>
      <c r="I54" s="25">
        <v>-1000</v>
      </c>
      <c r="J54" s="25">
        <v>100</v>
      </c>
      <c r="K54" s="170">
        <f t="shared" si="15"/>
        <v>-600</v>
      </c>
      <c r="L54" s="171"/>
      <c r="M54" s="153"/>
      <c r="N54" s="149">
        <f t="shared" si="16"/>
        <v>-600</v>
      </c>
      <c r="O54" s="67">
        <f t="shared" si="17"/>
        <v>537235.22083333344</v>
      </c>
      <c r="P54" s="7">
        <f t="shared" si="5"/>
        <v>25787290.600000005</v>
      </c>
      <c r="Q54" s="164">
        <f t="shared" si="18"/>
        <v>3837746.45</v>
      </c>
      <c r="R54" s="29">
        <f t="shared" si="3"/>
        <v>425.14290777352966</v>
      </c>
      <c r="S54" s="5">
        <f>SUM($Q$7:$Q54)/T54+213</f>
        <v>702744.22083333356</v>
      </c>
      <c r="T54" s="18">
        <v>48</v>
      </c>
      <c r="U54" s="138"/>
      <c r="V54" s="137"/>
      <c r="W54" s="105"/>
      <c r="X54" s="167"/>
      <c r="Y54" s="156">
        <f t="shared" si="12"/>
        <v>-3231943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-1000</v>
      </c>
      <c r="J55" s="25">
        <v>100</v>
      </c>
      <c r="K55" s="170">
        <f t="shared" si="15"/>
        <v>-600</v>
      </c>
      <c r="L55" s="171"/>
      <c r="M55" s="153"/>
      <c r="N55" s="149">
        <f t="shared" si="16"/>
        <v>-600</v>
      </c>
      <c r="O55" s="67">
        <f t="shared" si="17"/>
        <v>601206.91938775522</v>
      </c>
      <c r="P55" s="7">
        <f t="shared" si="5"/>
        <v>29459139.050000004</v>
      </c>
      <c r="Q55" s="164">
        <f t="shared" si="18"/>
        <v>3837144.45</v>
      </c>
      <c r="R55" s="29">
        <f t="shared" si="3"/>
        <v>463.84420638597146</v>
      </c>
      <c r="S55" s="5">
        <f>SUM($Q$7:$Q55)/T55+213</f>
        <v>766715.91938775533</v>
      </c>
      <c r="T55" s="18">
        <v>49</v>
      </c>
      <c r="U55" s="138"/>
      <c r="V55" s="137"/>
      <c r="W55" s="105"/>
      <c r="X55" s="167"/>
      <c r="Y55" s="156">
        <f t="shared" si="12"/>
        <v>-3231343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46"/>
  <sheetViews>
    <sheetView topLeftCell="A4924" workbookViewId="0">
      <selection activeCell="D4946" sqref="D494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2023-09-12T09:31:14Z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